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air3/Downloads/Mission Livraisons douces - documents/"/>
    </mc:Choice>
  </mc:AlternateContent>
  <xr:revisionPtr revIDLastSave="0" documentId="13_ncr:1_{43C5F2EA-16AC-CF40-BEEA-D894DC45A40A}" xr6:coauthVersionLast="47" xr6:coauthVersionMax="47" xr10:uidLastSave="{00000000-0000-0000-0000-000000000000}"/>
  <bookViews>
    <workbookView xWindow="-4520" yWindow="-21100" windowWidth="38400" windowHeight="21100" xr2:uid="{00000000-000D-0000-FFFF-FFFF00000000}"/>
  </bookViews>
  <sheets>
    <sheet name="Modèle d'état des lieux" sheetId="4" r:id="rId1"/>
    <sheet name="Facteurs d'émission" sheetId="5" state="hidden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4" l="1"/>
  <c r="K21" i="4"/>
  <c r="K22" i="4"/>
  <c r="K23" i="4"/>
  <c r="K19" i="4"/>
  <c r="H20" i="4"/>
  <c r="H21" i="4"/>
  <c r="H22" i="4"/>
  <c r="H23" i="4"/>
  <c r="H19" i="4"/>
  <c r="B53" i="5" l="1"/>
  <c r="B52" i="5"/>
  <c r="N23" i="4"/>
  <c r="I23" i="4"/>
  <c r="N22" i="4"/>
  <c r="I22" i="4"/>
  <c r="N21" i="4"/>
  <c r="I21" i="4"/>
  <c r="F20" i="4"/>
  <c r="M20" i="4" s="1"/>
  <c r="D20" i="4"/>
  <c r="L20" i="4" s="1"/>
  <c r="F19" i="4"/>
  <c r="M19" i="4" s="1"/>
  <c r="D19" i="4"/>
  <c r="L19" i="4" s="1"/>
  <c r="N19" i="4" l="1"/>
  <c r="O22" i="4"/>
  <c r="O23" i="4"/>
  <c r="O21" i="4"/>
  <c r="N20" i="4"/>
  <c r="I20" i="4"/>
  <c r="I19" i="4"/>
  <c r="O19" i="4" s="1"/>
  <c r="O20" i="4" l="1"/>
</calcChain>
</file>

<file path=xl/sharedStrings.xml><?xml version="1.0" encoding="utf-8"?>
<sst xmlns="http://schemas.openxmlformats.org/spreadsheetml/2006/main" count="66" uniqueCount="60">
  <si>
    <t>Comment bien utiliser ce tableau :</t>
  </si>
  <si>
    <t>quantités par ilvraison</t>
  </si>
  <si>
    <t>Retrouvez ce modèle de document et tous nos guides de durabilité sur monentreprisedurable.ch</t>
  </si>
  <si>
    <t>Licence CC-BY-NC-SA : vous pouvez le modifier et le partager en citant l'origine ; pas d'utilisation commerciale</t>
  </si>
  <si>
    <t>- Créez 1 tableau pour les approvisionnements, et 1 tableau pour les livraisons</t>
  </si>
  <si>
    <t>Livraisons douces - Modèle d'Etat des lieux</t>
  </si>
  <si>
    <t>- Pour vos approvisionnements principaux, et pour chaque mode de livraison proposé par votre entreprise, remplissez les colonnes A à E (la colonne F se calcule toute seule)</t>
  </si>
  <si>
    <t>- sélectionnez le mode de transport actuel dans la liste déroulante de la colonne G --&gt; les colnnes H et I se calculent automatiquement --&gt; en colonne I, vous lisez votre impact en kg eCo2 actuel</t>
  </si>
  <si>
    <t>- Vous pouvez ensuite trier vos différents approvisionnements par taille d'impact (col. I), pour identifier immédiatement les plus problématiques.</t>
  </si>
  <si>
    <t>- Vous pouvez ensuite utiliser les colonnes J à M pour évaluer une solution alternative</t>
  </si>
  <si>
    <t>➜ alternative possible 1 : changer le mode de transport en colonne J (liste déroulante)</t>
  </si>
  <si>
    <t>➜ alternative possible 2 : réduire les quantités commandées (colonne L)</t>
  </si>
  <si>
    <t>➜ alternative possible 3 : réduire les distances parcourues (grouper les commandes, choisir un fournisseur plus proche) : colonne M</t>
  </si>
  <si>
    <t>➜ les colonnes N et O se calculent automatiquement</t>
  </si>
  <si>
    <t>➜ vous pouvez lire en colonne O l'économie de kg Co2 générée par cette nouvelle solution</t>
  </si>
  <si>
    <t>c</t>
  </si>
  <si>
    <t>Lieu de livraison</t>
  </si>
  <si>
    <t># envois par an</t>
  </si>
  <si>
    <t>Quantités par an en T</t>
  </si>
  <si>
    <t>Distance d'1 livraison (en km)</t>
  </si>
  <si>
    <t>Distance annuelle en km 
(nombre de livraisons x distance)</t>
  </si>
  <si>
    <t>Moyen de transport actuel</t>
  </si>
  <si>
    <t>facteur d'émission</t>
  </si>
  <si>
    <t>Impact du mode de transport en kg eCO2
(quantités annuelles x distance annuelle X facteur d'émission)</t>
  </si>
  <si>
    <t>Mode de transport alternatif identifié</t>
  </si>
  <si>
    <t>changement : nouvelles quantités commandées par an en T (réduction)</t>
  </si>
  <si>
    <t>Changement : nouvelles distances parcourues en km (réduction)</t>
  </si>
  <si>
    <t>Impact du nouveau mode de transport en kg eCO2
(quantités annuelles x distance annuelle X facteur d'émission)</t>
  </si>
  <si>
    <t>Economie Co2 identifiée en kg eCo2</t>
  </si>
  <si>
    <t>Clients à Genève</t>
  </si>
  <si>
    <t>1 à 2 colis de 5kg</t>
  </si>
  <si>
    <t>Camionnette thermique</t>
  </si>
  <si>
    <t>Vélo cargo</t>
  </si>
  <si>
    <t>Clients hors Genève</t>
  </si>
  <si>
    <t>camionnette électrique</t>
  </si>
  <si>
    <t>Impact relatif des différents modes de transport sur la longue distance (facteur d'émissions gCO2e/t.km)</t>
  </si>
  <si>
    <t>Compléter ce tableau avec les facteurs d'émission, insérer des lignes après Avion cargo et avant Camionnette themique, et vérifier que le menu déroulant des colonnes G et J sur l'oinglet précédent fonctionne</t>
  </si>
  <si>
    <t>Mode de transport</t>
  </si>
  <si>
    <t>facteur d'émissions</t>
  </si>
  <si>
    <t>en gCO2e pour xt et xkm sauf mention contraire</t>
  </si>
  <si>
    <t>Avion cargo moyen courrier (Europe)</t>
  </si>
  <si>
    <t>Avion cargo long courrier (Asie, US)</t>
  </si>
  <si>
    <t>diviser thermique par 2 (comme sur les voitures)</t>
  </si>
  <si>
    <t>https://www.transportenvironment.org/te-france/sujets/vehicules-utilitaires</t>
  </si>
  <si>
    <t>Appliquer le même rapport cque celui existant entre vélo électrique et voiture thermique</t>
  </si>
  <si>
    <t>Camion 40 - 44 tonnes</t>
  </si>
  <si>
    <t>Bateau fluvial</t>
  </si>
  <si>
    <t>Train (France)</t>
  </si>
  <si>
    <t>Avion passager long-courrier (soutes)</t>
  </si>
  <si>
    <t>VUL &lt;3,5 tonnes</t>
  </si>
  <si>
    <t>Camion 20 - 26 tonnes</t>
  </si>
  <si>
    <t>Fluvial - Automoteur - 1000 TPL</t>
  </si>
  <si>
    <t>Ferroviaire - Moyenne France</t>
  </si>
  <si>
    <t>Porte-conteneur (Intracontinental)</t>
  </si>
  <si>
    <t>Porte-conteneur (Intercontinental)</t>
  </si>
  <si>
    <t>Avion passager moyen-courrier (soutes)</t>
  </si>
  <si>
    <t>Camion 7,5 - 12 tonnes</t>
  </si>
  <si>
    <t>Etat des lieux</t>
  </si>
  <si>
    <t>Plan d'amélioration</t>
  </si>
  <si>
    <t>Version 1.1
du 24.04.2025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</si>
</sst>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)_ ;_ * \(#,##0\)_ ;_ * &quot;-&quot;??_)_ ;_ @_ "/>
  </numFmts>
  <fonts count="1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FFFFFF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8"/>
      <color rgb="FF00B050"/>
      <name val="Arial"/>
      <family val="2"/>
    </font>
    <font>
      <sz val="8"/>
      <color theme="1"/>
      <name val="Arial"/>
      <family val="2"/>
    </font>
    <font>
      <i/>
      <sz val="12"/>
      <color theme="1"/>
      <name val="Arial"/>
      <family val="2"/>
    </font>
    <font>
      <i/>
      <sz val="11"/>
      <color theme="1"/>
      <name val="Arial"/>
      <family val="2"/>
    </font>
    <font>
      <sz val="12"/>
      <color rgb="FF19B050"/>
      <name val="Arial"/>
      <family val="2"/>
    </font>
    <font>
      <sz val="8"/>
      <color rgb="FF444444"/>
      <name val="Arial"/>
      <family val="2"/>
    </font>
    <font>
      <b/>
      <sz val="12"/>
      <color rgb="FF000000"/>
      <name val="Arial"/>
      <family val="2"/>
    </font>
    <font>
      <sz val="24"/>
      <color rgb="FF00B050"/>
      <name val="Arial"/>
      <family val="2"/>
    </font>
    <font>
      <sz val="11"/>
      <color theme="1"/>
      <name val="Calibri"/>
      <family val="2"/>
      <scheme val="minor"/>
    </font>
    <font>
      <u/>
      <sz val="13"/>
      <color rgb="FF444444"/>
      <name val="Arial"/>
      <family val="2"/>
    </font>
    <font>
      <sz val="11"/>
      <color rgb="FFFF0000"/>
      <name val="Calibri"/>
      <family val="2"/>
      <scheme val="minor"/>
    </font>
    <font>
      <sz val="16"/>
      <color theme="1"/>
      <name val="Arial"/>
      <family val="2"/>
    </font>
    <font>
      <sz val="16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1D68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1CBBD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61">
    <xf numFmtId="0" fontId="0" fillId="0" borderId="0" xfId="0"/>
    <xf numFmtId="0" fontId="5" fillId="0" borderId="0" xfId="0" applyFont="1" applyAlignment="1">
      <alignment vertical="center"/>
    </xf>
    <xf numFmtId="0" fontId="4" fillId="2" borderId="0" xfId="0" applyFont="1" applyFill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quotePrefix="1" applyFont="1"/>
    <xf numFmtId="0" fontId="8" fillId="0" borderId="0" xfId="0" applyFont="1"/>
    <xf numFmtId="0" fontId="7" fillId="0" borderId="1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 indent="5"/>
    </xf>
    <xf numFmtId="0" fontId="3" fillId="0" borderId="1" xfId="0" quotePrefix="1" applyFont="1" applyBorder="1"/>
    <xf numFmtId="0" fontId="3" fillId="0" borderId="0" xfId="0" quotePrefix="1" applyFont="1"/>
    <xf numFmtId="0" fontId="3" fillId="0" borderId="6" xfId="0" quotePrefix="1" applyFont="1" applyBorder="1"/>
    <xf numFmtId="0" fontId="12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164" fontId="3" fillId="0" borderId="13" xfId="2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5" fillId="4" borderId="0" xfId="0" applyFont="1" applyFill="1" applyAlignment="1">
      <alignment vertical="center"/>
    </xf>
    <xf numFmtId="0" fontId="15" fillId="4" borderId="0" xfId="0" applyFont="1" applyFill="1" applyAlignment="1">
      <alignment vertical="center" wrapText="1"/>
    </xf>
    <xf numFmtId="0" fontId="15" fillId="4" borderId="0" xfId="0" applyFont="1" applyFill="1"/>
    <xf numFmtId="0" fontId="3" fillId="0" borderId="15" xfId="0" applyFont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1" fillId="0" borderId="0" xfId="3"/>
    <xf numFmtId="1" fontId="0" fillId="0" borderId="15" xfId="0" applyNumberFormat="1" applyBorder="1" applyAlignment="1">
      <alignment vertical="center"/>
    </xf>
    <xf numFmtId="0" fontId="3" fillId="0" borderId="1" xfId="0" quotePrefix="1" applyFont="1" applyBorder="1"/>
    <xf numFmtId="0" fontId="3" fillId="0" borderId="0" xfId="0" quotePrefix="1" applyFont="1"/>
    <xf numFmtId="0" fontId="3" fillId="0" borderId="6" xfId="0" quotePrefix="1" applyFont="1" applyBorder="1"/>
    <xf numFmtId="0" fontId="3" fillId="0" borderId="7" xfId="0" quotePrefix="1" applyFont="1" applyBorder="1"/>
    <xf numFmtId="0" fontId="3" fillId="0" borderId="8" xfId="0" quotePrefix="1" applyFont="1" applyBorder="1"/>
    <xf numFmtId="0" fontId="3" fillId="0" borderId="3" xfId="0" quotePrefix="1" applyFont="1" applyBorder="1"/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indent="3"/>
    </xf>
    <xf numFmtId="0" fontId="3" fillId="0" borderId="0" xfId="0" applyFont="1" applyAlignment="1">
      <alignment horizontal="left" indent="3"/>
    </xf>
    <xf numFmtId="0" fontId="3" fillId="0" borderId="6" xfId="0" applyFont="1" applyBorder="1" applyAlignment="1">
      <alignment horizontal="left" indent="3"/>
    </xf>
    <xf numFmtId="0" fontId="11" fillId="0" borderId="4" xfId="0" applyFont="1" applyBorder="1"/>
    <xf numFmtId="0" fontId="11" fillId="0" borderId="5" xfId="0" applyFont="1" applyBorder="1"/>
    <xf numFmtId="0" fontId="11" fillId="0" borderId="2" xfId="0" applyFont="1" applyBorder="1"/>
    <xf numFmtId="0" fontId="2" fillId="3" borderId="7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/>
    </xf>
    <xf numFmtId="0" fontId="16" fillId="5" borderId="17" xfId="0" applyFont="1" applyFill="1" applyBorder="1" applyAlignment="1">
      <alignment horizontal="center"/>
    </xf>
    <xf numFmtId="0" fontId="16" fillId="5" borderId="18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7" fillId="3" borderId="16" xfId="0" applyFont="1" applyFill="1" applyBorder="1" applyAlignment="1">
      <alignment horizontal="center"/>
    </xf>
    <xf numFmtId="0" fontId="17" fillId="3" borderId="17" xfId="0" applyFont="1" applyFill="1" applyBorder="1" applyAlignment="1">
      <alignment horizontal="center"/>
    </xf>
    <xf numFmtId="0" fontId="17" fillId="3" borderId="18" xfId="0" applyFont="1" applyFill="1" applyBorder="1" applyAlignment="1">
      <alignment horizontal="center"/>
    </xf>
  </cellXfs>
  <cellStyles count="4">
    <cellStyle name="Hyperlink" xfId="1" xr:uid="{00000000-000B-0000-0000-000008000000}"/>
    <cellStyle name="Lien hypertexte" xfId="3" builtinId="8"/>
    <cellStyle name="Milliers" xfId="2" builtinId="3"/>
    <cellStyle name="Normal" xfId="0" builtinId="0"/>
  </cellStyles>
  <dxfs count="0"/>
  <tableStyles count="0" defaultTableStyle="TableStyleMedium2" defaultPivotStyle="PivotStyleMedium9"/>
  <colors>
    <mruColors>
      <color rgb="FFB1CBBD"/>
      <color rgb="FF37B050"/>
      <color rgb="FF1D68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1</xdr:col>
      <xdr:colOff>76200</xdr:colOff>
      <xdr:row>1</xdr:row>
      <xdr:rowOff>203200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ED5C1EB-B9B4-3C4C-997C-65DF01C98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38100"/>
          <a:ext cx="1435100" cy="546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428625</xdr:colOff>
      <xdr:row>26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8BA8898-D56A-5D46-95AB-956C71CA4FB6}"/>
            </a:ext>
            <a:ext uri="{147F2762-F138-4A5C-976F-8EAC2B608ADB}">
              <a16:predDERef xmlns:a16="http://schemas.microsoft.com/office/drawing/2014/main" pred="{D7F5DF60-2163-22E3-2685-B9C1C3BD3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921500"/>
          <a:ext cx="428625" cy="177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63500</xdr:rowOff>
    </xdr:from>
    <xdr:to>
      <xdr:col>6</xdr:col>
      <xdr:colOff>508000</xdr:colOff>
      <xdr:row>16</xdr:row>
      <xdr:rowOff>10742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A5F8F69-77CA-D245-9394-723D2E047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9900"/>
          <a:ext cx="9880600" cy="2614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15</xdr:row>
      <xdr:rowOff>112949</xdr:rowOff>
    </xdr:from>
    <xdr:to>
      <xdr:col>2</xdr:col>
      <xdr:colOff>2844800</xdr:colOff>
      <xdr:row>30</xdr:row>
      <xdr:rowOff>189626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AEEC7DB-D1FA-E44A-B9F0-0A1E97261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995849"/>
          <a:ext cx="5130800" cy="29341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www.transportenvironment.org/te-france/sujets/vehicules-utilitai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67029-3CE1-3949-B90D-24D0B97F99DC}">
  <dimension ref="A1:O26"/>
  <sheetViews>
    <sheetView showGridLines="0" tabSelected="1" workbookViewId="0">
      <selection activeCell="E18" sqref="E18"/>
    </sheetView>
  </sheetViews>
  <sheetFormatPr baseColWidth="10" defaultColWidth="11.5" defaultRowHeight="14" x14ac:dyDescent="0.15"/>
  <cols>
    <col min="1" max="1" width="19.5" style="3" customWidth="1"/>
    <col min="2" max="2" width="11" style="3" customWidth="1"/>
    <col min="3" max="3" width="19.5" style="3" customWidth="1"/>
    <col min="4" max="4" width="13.33203125" style="3" customWidth="1"/>
    <col min="5" max="5" width="12.1640625" style="3" customWidth="1"/>
    <col min="6" max="6" width="19.5" style="3" customWidth="1"/>
    <col min="7" max="7" width="12.6640625" style="3" customWidth="1"/>
    <col min="8" max="8" width="13.6640625" style="3" customWidth="1"/>
    <col min="9" max="15" width="19.5" style="3" customWidth="1"/>
    <col min="16" max="16384" width="11.5" style="3"/>
  </cols>
  <sheetData>
    <row r="1" spans="1:15" s="2" customFormat="1" ht="30" x14ac:dyDescent="0.15">
      <c r="A1" s="1"/>
      <c r="B1" s="45" t="s">
        <v>5</v>
      </c>
      <c r="C1" s="45"/>
      <c r="D1" s="45"/>
      <c r="E1" s="45"/>
      <c r="F1" s="45"/>
      <c r="G1" s="45"/>
      <c r="H1" s="45"/>
      <c r="I1" s="45"/>
      <c r="J1" s="45"/>
      <c r="K1" s="18"/>
      <c r="L1" s="18"/>
      <c r="M1" s="18"/>
      <c r="N1" s="18"/>
      <c r="O1" s="44" t="s">
        <v>59</v>
      </c>
    </row>
    <row r="2" spans="1:15" ht="30" x14ac:dyDescent="0.15">
      <c r="A2" s="1"/>
      <c r="B2" s="45"/>
      <c r="C2" s="45"/>
      <c r="D2" s="45"/>
      <c r="E2" s="45"/>
      <c r="F2" s="45"/>
      <c r="G2" s="45"/>
      <c r="H2" s="45"/>
      <c r="I2" s="45"/>
      <c r="J2" s="45"/>
      <c r="K2" s="18"/>
      <c r="L2" s="18"/>
      <c r="M2" s="18"/>
      <c r="N2" s="18"/>
      <c r="O2" s="44"/>
    </row>
    <row r="3" spans="1:15" ht="15" thickBot="1" x14ac:dyDescent="0.2"/>
    <row r="4" spans="1:15" s="4" customFormat="1" ht="16" x14ac:dyDescent="0.2">
      <c r="A4" s="49" t="s">
        <v>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</row>
    <row r="5" spans="1:15" s="4" customFormat="1" ht="16" x14ac:dyDescent="0.2">
      <c r="A5" s="38" t="s">
        <v>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0"/>
    </row>
    <row r="6" spans="1:15" s="4" customFormat="1" ht="16" x14ac:dyDescent="0.2">
      <c r="A6" s="38" t="s">
        <v>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40"/>
    </row>
    <row r="7" spans="1:15" s="4" customFormat="1" ht="16" x14ac:dyDescent="0.2">
      <c r="A7" s="15" t="s">
        <v>7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</row>
    <row r="8" spans="1:15" s="4" customFormat="1" ht="16" x14ac:dyDescent="0.2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s="4" customFormat="1" ht="16" x14ac:dyDescent="0.2">
      <c r="A9" s="38" t="s">
        <v>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40"/>
    </row>
    <row r="10" spans="1:15" s="4" customFormat="1" ht="16" x14ac:dyDescent="0.2">
      <c r="A10" s="46" t="s">
        <v>10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</row>
    <row r="11" spans="1:15" s="4" customFormat="1" ht="16" x14ac:dyDescent="0.2">
      <c r="A11" s="46" t="s">
        <v>11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8"/>
    </row>
    <row r="12" spans="1:15" s="4" customFormat="1" ht="16" x14ac:dyDescent="0.2">
      <c r="A12" s="46" t="s">
        <v>12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8"/>
    </row>
    <row r="13" spans="1:15" s="4" customFormat="1" ht="16" x14ac:dyDescent="0.2">
      <c r="A13" s="46" t="s">
        <v>13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8"/>
    </row>
    <row r="14" spans="1:15" s="4" customFormat="1" ht="17" thickBot="1" x14ac:dyDescent="0.25">
      <c r="A14" s="41" t="s">
        <v>14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3"/>
    </row>
    <row r="15" spans="1:15" s="4" customFormat="1" ht="15" x14ac:dyDescent="0.15">
      <c r="A15" s="5"/>
      <c r="H15" s="4" t="s">
        <v>15</v>
      </c>
    </row>
    <row r="16" spans="1:15" s="4" customFormat="1" ht="15" thickBot="1" x14ac:dyDescent="0.2">
      <c r="A16" s="5"/>
    </row>
    <row r="17" spans="1:15" ht="21" thickBot="1" x14ac:dyDescent="0.25">
      <c r="A17" s="58" t="s">
        <v>57</v>
      </c>
      <c r="B17" s="59"/>
      <c r="C17" s="59"/>
      <c r="D17" s="59"/>
      <c r="E17" s="59"/>
      <c r="F17" s="59"/>
      <c r="G17" s="59"/>
      <c r="H17" s="59"/>
      <c r="I17" s="60"/>
      <c r="J17" s="53" t="s">
        <v>58</v>
      </c>
      <c r="K17" s="54"/>
      <c r="L17" s="54"/>
      <c r="M17" s="54"/>
      <c r="N17" s="54"/>
      <c r="O17" s="55"/>
    </row>
    <row r="18" spans="1:15" ht="137" thickBot="1" x14ac:dyDescent="0.2">
      <c r="A18" s="56" t="s">
        <v>16</v>
      </c>
      <c r="B18" s="57" t="s">
        <v>17</v>
      </c>
      <c r="C18" s="52" t="s">
        <v>1</v>
      </c>
      <c r="D18" s="52" t="s">
        <v>18</v>
      </c>
      <c r="E18" s="52" t="s">
        <v>19</v>
      </c>
      <c r="F18" s="52" t="s">
        <v>20</v>
      </c>
      <c r="G18" s="52" t="s">
        <v>21</v>
      </c>
      <c r="H18" s="52" t="s">
        <v>22</v>
      </c>
      <c r="I18" s="52" t="s">
        <v>23</v>
      </c>
      <c r="J18" s="52" t="s">
        <v>24</v>
      </c>
      <c r="K18" s="52" t="s">
        <v>22</v>
      </c>
      <c r="L18" s="52" t="s">
        <v>25</v>
      </c>
      <c r="M18" s="52" t="s">
        <v>26</v>
      </c>
      <c r="N18" s="52" t="s">
        <v>27</v>
      </c>
      <c r="O18" s="52" t="s">
        <v>28</v>
      </c>
    </row>
    <row r="19" spans="1:15" s="6" customFormat="1" ht="34" x14ac:dyDescent="0.15">
      <c r="A19" s="19" t="s">
        <v>29</v>
      </c>
      <c r="B19" s="20">
        <v>84</v>
      </c>
      <c r="C19" s="20" t="s">
        <v>30</v>
      </c>
      <c r="D19" s="20">
        <f>B19*5*1.5/1000</f>
        <v>0.63</v>
      </c>
      <c r="E19" s="20">
        <v>3</v>
      </c>
      <c r="F19" s="20">
        <f>E19*B19</f>
        <v>252</v>
      </c>
      <c r="G19" s="21" t="s">
        <v>31</v>
      </c>
      <c r="H19" s="22">
        <f>VLOOKUP(G19,'Facteurs d''émission'!$A$36:$B$58,2,FALSE)</f>
        <v>826</v>
      </c>
      <c r="I19" s="22">
        <f>F19*D19*H19/1000</f>
        <v>131.13575999999998</v>
      </c>
      <c r="J19" s="21" t="s">
        <v>32</v>
      </c>
      <c r="K19" s="22">
        <f>VLOOKUP(J19,'Facteurs d''émission'!$A$36:$B$58,2,FALSE)</f>
        <v>37.545454545454547</v>
      </c>
      <c r="L19" s="23">
        <f>D19</f>
        <v>0.63</v>
      </c>
      <c r="M19" s="22">
        <f>F19</f>
        <v>252</v>
      </c>
      <c r="N19" s="23">
        <f>M19*L19*K19/1000</f>
        <v>5.9607163636363643</v>
      </c>
      <c r="O19" s="22">
        <f>I19-N19</f>
        <v>125.17504363636361</v>
      </c>
    </row>
    <row r="20" spans="1:15" s="6" customFormat="1" ht="34" x14ac:dyDescent="0.15">
      <c r="A20" s="24" t="s">
        <v>33</v>
      </c>
      <c r="B20" s="25">
        <v>150</v>
      </c>
      <c r="C20" s="20" t="s">
        <v>30</v>
      </c>
      <c r="D20" s="20">
        <f>B20*5*1.5/1000</f>
        <v>1.125</v>
      </c>
      <c r="E20" s="25">
        <v>15</v>
      </c>
      <c r="F20" s="20">
        <f>E20*B20</f>
        <v>2250</v>
      </c>
      <c r="G20" s="21" t="s">
        <v>31</v>
      </c>
      <c r="H20" s="22">
        <f>VLOOKUP(G20,'Facteurs d''émission'!$A$36:$B$58,2,FALSE)</f>
        <v>826</v>
      </c>
      <c r="I20" s="22">
        <f>F20*D20*H20/1000</f>
        <v>2090.8125</v>
      </c>
      <c r="J20" s="21" t="s">
        <v>32</v>
      </c>
      <c r="K20" s="22">
        <f>VLOOKUP(J20,'Facteurs d''émission'!$A$36:$B$58,2,FALSE)</f>
        <v>37.545454545454547</v>
      </c>
      <c r="L20" s="23">
        <f>D20</f>
        <v>1.125</v>
      </c>
      <c r="M20" s="22">
        <f>F20</f>
        <v>2250</v>
      </c>
      <c r="N20" s="26">
        <f>M20*L20*K20/1000</f>
        <v>95.036931818181827</v>
      </c>
      <c r="O20" s="22">
        <f>I20-N20</f>
        <v>1995.7755681818182</v>
      </c>
    </row>
    <row r="21" spans="1:15" ht="16" x14ac:dyDescent="0.15">
      <c r="A21" s="7"/>
      <c r="B21" s="8"/>
      <c r="C21" s="9"/>
      <c r="D21" s="9"/>
      <c r="E21" s="9"/>
      <c r="F21" s="9"/>
      <c r="G21" s="21"/>
      <c r="H21" s="22" t="e">
        <f>VLOOKUP(G21,'Facteurs d''émission'!$A$36:$B$58,2,FALSE)</f>
        <v>#N/A</v>
      </c>
      <c r="I21" s="22" t="e">
        <f>F21*D21*H21/1000</f>
        <v>#N/A</v>
      </c>
      <c r="J21" s="21"/>
      <c r="K21" s="22" t="e">
        <f>VLOOKUP(J21,'Facteurs d''émission'!$A$36:$B$58,2,FALSE)</f>
        <v>#N/A</v>
      </c>
      <c r="L21" s="22"/>
      <c r="M21" s="22"/>
      <c r="N21" s="23" t="e">
        <f>F21*D21*K21/1000</f>
        <v>#N/A</v>
      </c>
      <c r="O21" s="22" t="e">
        <f>I21-N21</f>
        <v>#N/A</v>
      </c>
    </row>
    <row r="22" spans="1:15" ht="16" x14ac:dyDescent="0.15">
      <c r="A22" s="7"/>
      <c r="B22" s="8"/>
      <c r="C22" s="9"/>
      <c r="D22" s="9"/>
      <c r="E22" s="9"/>
      <c r="F22" s="9"/>
      <c r="G22" s="21"/>
      <c r="H22" s="22" t="e">
        <f>VLOOKUP(G22,'Facteurs d''émission'!$A$36:$B$58,2,FALSE)</f>
        <v>#N/A</v>
      </c>
      <c r="I22" s="22" t="e">
        <f>F22*D22*H22/1000</f>
        <v>#N/A</v>
      </c>
      <c r="J22" s="21"/>
      <c r="K22" s="22" t="e">
        <f>VLOOKUP(J22,'Facteurs d''émission'!$A$36:$B$58,2,FALSE)</f>
        <v>#N/A</v>
      </c>
      <c r="L22" s="22"/>
      <c r="M22" s="22"/>
      <c r="N22" s="23" t="e">
        <f>F22*D22*K22/1000</f>
        <v>#N/A</v>
      </c>
      <c r="O22" s="22" t="e">
        <f>I22-N22</f>
        <v>#N/A</v>
      </c>
    </row>
    <row r="23" spans="1:15" ht="17" thickBot="1" x14ac:dyDescent="0.2">
      <c r="A23" s="10"/>
      <c r="B23" s="11"/>
      <c r="C23" s="12"/>
      <c r="D23" s="12"/>
      <c r="E23" s="12"/>
      <c r="F23" s="12"/>
      <c r="G23" s="21"/>
      <c r="H23" s="22" t="e">
        <f>VLOOKUP(G23,'Facteurs d''émission'!$A$36:$B$58,2,FALSE)</f>
        <v>#N/A</v>
      </c>
      <c r="I23" s="22" t="e">
        <f>F23*D23*H23/1000</f>
        <v>#N/A</v>
      </c>
      <c r="J23" s="21"/>
      <c r="K23" s="22" t="e">
        <f>VLOOKUP(J23,'Facteurs d''émission'!$A$36:$B$58,2,FALSE)</f>
        <v>#N/A</v>
      </c>
      <c r="L23" s="22"/>
      <c r="M23" s="22"/>
      <c r="N23" s="23" t="e">
        <f>F23*D23*K23/1000</f>
        <v>#N/A</v>
      </c>
      <c r="O23" s="22" t="e">
        <f>I23-N23</f>
        <v>#N/A</v>
      </c>
    </row>
    <row r="25" spans="1:15" ht="16" x14ac:dyDescent="0.15">
      <c r="A25" s="13" t="s">
        <v>2</v>
      </c>
    </row>
    <row r="26" spans="1:15" x14ac:dyDescent="0.15">
      <c r="A26" s="14" t="s">
        <v>3</v>
      </c>
    </row>
  </sheetData>
  <mergeCells count="13">
    <mergeCell ref="A17:I17"/>
    <mergeCell ref="J17:O17"/>
    <mergeCell ref="A10:O10"/>
    <mergeCell ref="A11:O11"/>
    <mergeCell ref="A12:O12"/>
    <mergeCell ref="A13:O13"/>
    <mergeCell ref="A14:O14"/>
    <mergeCell ref="A9:O9"/>
    <mergeCell ref="B1:J2"/>
    <mergeCell ref="O1:O2"/>
    <mergeCell ref="A4:O4"/>
    <mergeCell ref="A5:O5"/>
    <mergeCell ref="A6:O6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0A4FD08-C850-F74A-B76D-78870E92B214}">
          <x14:formula1>
            <xm:f>'Facteurs d''émission'!$A$37:$A$53</xm:f>
          </x14:formula1>
          <xm:sqref>G19:G23 J19:J23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F4414-C57B-B647-9FB7-A6FDB71D24A6}">
  <dimension ref="A1:E55"/>
  <sheetViews>
    <sheetView workbookViewId="0">
      <selection activeCell="C49" sqref="C49"/>
    </sheetView>
  </sheetViews>
  <sheetFormatPr baseColWidth="10" defaultRowHeight="15" x14ac:dyDescent="0.2"/>
  <cols>
    <col min="1" max="1" width="19.6640625" style="28" customWidth="1"/>
    <col min="2" max="2" width="10.83203125" style="28"/>
    <col min="3" max="3" width="49" style="29" customWidth="1"/>
    <col min="4" max="4" width="21.83203125" customWidth="1"/>
  </cols>
  <sheetData>
    <row r="1" spans="1:1" ht="17" x14ac:dyDescent="0.2">
      <c r="A1" s="27" t="s">
        <v>35</v>
      </c>
    </row>
    <row r="34" spans="1:4" x14ac:dyDescent="0.2">
      <c r="A34" s="30" t="s">
        <v>36</v>
      </c>
      <c r="B34" s="30"/>
      <c r="C34" s="31"/>
      <c r="D34" s="32"/>
    </row>
    <row r="36" spans="1:4" s="29" customFormat="1" ht="32" x14ac:dyDescent="0.2">
      <c r="A36" s="33" t="s">
        <v>37</v>
      </c>
      <c r="B36" s="34" t="s">
        <v>38</v>
      </c>
      <c r="C36" s="34" t="s">
        <v>39</v>
      </c>
    </row>
    <row r="37" spans="1:4" s="29" customFormat="1" ht="34" x14ac:dyDescent="0.2">
      <c r="A37" s="33" t="s">
        <v>40</v>
      </c>
      <c r="B37" s="34">
        <v>1740</v>
      </c>
      <c r="C37" s="34"/>
    </row>
    <row r="38" spans="1:4" s="29" customFormat="1" ht="34" x14ac:dyDescent="0.2">
      <c r="A38" s="33" t="s">
        <v>41</v>
      </c>
      <c r="B38" s="34">
        <v>1080</v>
      </c>
      <c r="C38" s="34"/>
    </row>
    <row r="39" spans="1:4" s="29" customFormat="1" ht="51" x14ac:dyDescent="0.2">
      <c r="A39" s="33" t="s">
        <v>55</v>
      </c>
      <c r="B39" s="34">
        <v>1870</v>
      </c>
      <c r="C39" s="34"/>
    </row>
    <row r="40" spans="1:4" s="29" customFormat="1" ht="51" x14ac:dyDescent="0.2">
      <c r="A40" s="33" t="s">
        <v>48</v>
      </c>
      <c r="B40" s="34">
        <v>1510</v>
      </c>
      <c r="C40" s="34"/>
    </row>
    <row r="41" spans="1:4" s="29" customFormat="1" ht="34" x14ac:dyDescent="0.2">
      <c r="A41" s="33" t="s">
        <v>45</v>
      </c>
      <c r="B41" s="34">
        <v>71</v>
      </c>
      <c r="C41" s="34"/>
    </row>
    <row r="42" spans="1:4" s="29" customFormat="1" ht="17" x14ac:dyDescent="0.2">
      <c r="A42" s="33" t="s">
        <v>46</v>
      </c>
      <c r="B42" s="34">
        <v>19</v>
      </c>
      <c r="C42" s="34"/>
    </row>
    <row r="43" spans="1:4" s="29" customFormat="1" ht="34" x14ac:dyDescent="0.2">
      <c r="A43" s="33" t="s">
        <v>53</v>
      </c>
      <c r="B43" s="34">
        <v>11</v>
      </c>
      <c r="C43" s="34"/>
    </row>
    <row r="44" spans="1:4" s="29" customFormat="1" ht="17" x14ac:dyDescent="0.2">
      <c r="A44" s="33" t="s">
        <v>47</v>
      </c>
      <c r="B44" s="34">
        <v>10</v>
      </c>
      <c r="C44" s="34"/>
    </row>
    <row r="45" spans="1:4" s="29" customFormat="1" ht="34" x14ac:dyDescent="0.2">
      <c r="A45" s="33" t="s">
        <v>54</v>
      </c>
      <c r="B45" s="34">
        <v>8</v>
      </c>
      <c r="C45" s="34"/>
    </row>
    <row r="46" spans="1:4" s="29" customFormat="1" ht="17" x14ac:dyDescent="0.2">
      <c r="A46" s="33" t="s">
        <v>49</v>
      </c>
      <c r="B46" s="34">
        <v>826</v>
      </c>
      <c r="C46" s="34"/>
    </row>
    <row r="47" spans="1:4" s="29" customFormat="1" ht="34" x14ac:dyDescent="0.2">
      <c r="A47" s="33" t="s">
        <v>56</v>
      </c>
      <c r="B47" s="34">
        <v>241</v>
      </c>
      <c r="C47" s="34"/>
    </row>
    <row r="48" spans="1:4" s="29" customFormat="1" ht="34" x14ac:dyDescent="0.2">
      <c r="A48" s="33" t="s">
        <v>50</v>
      </c>
      <c r="B48" s="34">
        <v>135</v>
      </c>
      <c r="C48" s="34"/>
    </row>
    <row r="49" spans="1:5" s="29" customFormat="1" ht="51" x14ac:dyDescent="0.2">
      <c r="A49" s="33" t="s">
        <v>51</v>
      </c>
      <c r="B49" s="34">
        <v>30</v>
      </c>
      <c r="C49" s="34"/>
    </row>
    <row r="50" spans="1:5" s="29" customFormat="1" ht="34" x14ac:dyDescent="0.2">
      <c r="A50" s="33" t="s">
        <v>52</v>
      </c>
      <c r="B50" s="34">
        <v>10</v>
      </c>
      <c r="C50" s="34"/>
    </row>
    <row r="51" spans="1:5" ht="34" x14ac:dyDescent="0.2">
      <c r="A51" s="33" t="s">
        <v>31</v>
      </c>
      <c r="B51" s="35">
        <v>826</v>
      </c>
      <c r="C51" s="34"/>
    </row>
    <row r="52" spans="1:5" ht="34" x14ac:dyDescent="0.2">
      <c r="A52" s="33" t="s">
        <v>34</v>
      </c>
      <c r="B52" s="35">
        <f>B51/2</f>
        <v>413</v>
      </c>
      <c r="C52" s="34" t="s">
        <v>42</v>
      </c>
      <c r="E52" s="36" t="s">
        <v>43</v>
      </c>
    </row>
    <row r="53" spans="1:5" ht="32" x14ac:dyDescent="0.2">
      <c r="A53" s="33" t="s">
        <v>32</v>
      </c>
      <c r="B53" s="37">
        <f>B51*0.1/2.2</f>
        <v>37.545454545454547</v>
      </c>
      <c r="C53" s="34" t="s">
        <v>44</v>
      </c>
    </row>
    <row r="54" spans="1:5" ht="16" x14ac:dyDescent="0.2">
      <c r="A54" s="21"/>
    </row>
    <row r="55" spans="1:5" ht="16" x14ac:dyDescent="0.2">
      <c r="A55" s="21"/>
    </row>
  </sheetData>
  <hyperlinks>
    <hyperlink ref="E52" r:id="rId1" xr:uid="{4C2BCCE2-DD57-604D-9F6C-5D89A3F8DD17}"/>
  </hyperlinks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3a13f61-2953-4989-a9a7-556c718cebe7" xsi:nil="true"/>
    <lcf76f155ced4ddcb4097134ff3c332f xmlns="b00499ba-ef6e-4337-b402-ff1a17b3e1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B22C0A620DA94CBF4AC2BBFA60202A" ma:contentTypeVersion="12" ma:contentTypeDescription="Crée un document." ma:contentTypeScope="" ma:versionID="c572a2e1ccd016b1b5e260a24c28713d">
  <xsd:schema xmlns:xsd="http://www.w3.org/2001/XMLSchema" xmlns:xs="http://www.w3.org/2001/XMLSchema" xmlns:p="http://schemas.microsoft.com/office/2006/metadata/properties" xmlns:ns2="b00499ba-ef6e-4337-b402-ff1a17b3e1fe" xmlns:ns3="a3a13f61-2953-4989-a9a7-556c718cebe7" targetNamespace="http://schemas.microsoft.com/office/2006/metadata/properties" ma:root="true" ma:fieldsID="2b2255bc0d2d22c6b5420380f82d29d3" ns2:_="" ns3:_="">
    <xsd:import namespace="b00499ba-ef6e-4337-b402-ff1a17b3e1fe"/>
    <xsd:import namespace="a3a13f61-2953-4989-a9a7-556c718ceb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499ba-ef6e-4337-b402-ff1a17b3e1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e5b9daaa-120d-4ea4-b0f5-c2ef8bd34c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a13f61-2953-4989-a9a7-556c718cebe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45af301-8d3b-4405-aa61-60c4df563238}" ma:internalName="TaxCatchAll" ma:showField="CatchAllData" ma:web="a3a13f61-2953-4989-a9a7-556c718ceb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97D13E-CC78-4A6D-A5F2-23D3840247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C9EB88-B9B9-4976-9C37-83D3901D78E6}">
  <ds:schemaRefs>
    <ds:schemaRef ds:uri="http://schemas.microsoft.com/office/2006/documentManagement/types"/>
    <ds:schemaRef ds:uri="http://schemas.microsoft.com/office/infopath/2007/PartnerControls"/>
    <ds:schemaRef ds:uri="b00499ba-ef6e-4337-b402-ff1a17b3e1fe"/>
    <ds:schemaRef ds:uri="http://purl.org/dc/terms/"/>
    <ds:schemaRef ds:uri="http://purl.org/dc/elements/1.1/"/>
    <ds:schemaRef ds:uri="http://www.w3.org/XML/1998/namespace"/>
    <ds:schemaRef ds:uri="a3a13f61-2953-4989-a9a7-556c718cebe7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DC4ADE1-2104-4FC7-87F4-4078242E4D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0499ba-ef6e-4337-b402-ff1a17b3e1fe"/>
    <ds:schemaRef ds:uri="a3a13f61-2953-4989-a9a7-556c718ceb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Modèle d'état des lieux</vt:lpstr>
      <vt:lpstr>Facteurs d'émission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Sébastien Clément</cp:lastModifiedBy>
  <cp:revision/>
  <dcterms:created xsi:type="dcterms:W3CDTF">2022-10-17T15:25:52Z</dcterms:created>
  <dcterms:modified xsi:type="dcterms:W3CDTF">2025-04-24T07:13:07Z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0x01010033B22C0A620DA94CBF4AC2BBFA60202A</vt:lpwstr>
  </property>
  <property fmtid="{D5CDD505-2E9C-101B-9397-08002B2CF9AE}" pid="3" name="MediaServiceImageTags">
    <vt:lpwstr/>
  </property>
</Properties>
</file>